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44" yWindow="3076" windowWidth="21993" windowHeight="6009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R12" i="1" l="1"/>
  <c r="U12" i="1"/>
  <c r="V13" i="1"/>
  <c r="V12" i="1" s="1"/>
  <c r="P12" i="1" l="1"/>
  <c r="P15" i="1" s="1"/>
  <c r="N12" i="1"/>
  <c r="N15" i="1" s="1"/>
  <c r="J12" i="1"/>
  <c r="J15" i="1" s="1"/>
  <c r="F12" i="1"/>
  <c r="F15" i="1" s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X15" i="1"/>
  <c r="W15" i="1"/>
  <c r="U15" i="1"/>
  <c r="T15" i="1"/>
  <c r="S15" i="1"/>
  <c r="R15" i="1"/>
  <c r="Q15" i="1"/>
  <c r="O15" i="1"/>
  <c r="M15" i="1"/>
  <c r="L15" i="1"/>
  <c r="K15" i="1"/>
  <c r="I15" i="1"/>
  <c r="H15" i="1"/>
  <c r="G15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6" i="1"/>
  <c r="E15" i="1"/>
  <c r="E14" i="1"/>
  <c r="Z20" i="1" l="1"/>
  <c r="V15" i="1" l="1"/>
</calcChain>
</file>

<file path=xl/sharedStrings.xml><?xml version="1.0" encoding="utf-8"?>
<sst xmlns="http://schemas.openxmlformats.org/spreadsheetml/2006/main" count="49" uniqueCount="28">
  <si>
    <t>Титульное наименование автомобильной дороги (Объекта)</t>
  </si>
  <si>
    <t>Наименование участка автомобильной дороги (Объекта)     (откм+ докм +)</t>
  </si>
  <si>
    <t>№  п/п</t>
  </si>
  <si>
    <t>Виды мостовых сооружений (Объекта)      по длине</t>
  </si>
  <si>
    <t>1941-1950</t>
  </si>
  <si>
    <t>шт.</t>
  </si>
  <si>
    <t>м</t>
  </si>
  <si>
    <t>1951-1960</t>
  </si>
  <si>
    <t>1961-1970</t>
  </si>
  <si>
    <t>1971-1980</t>
  </si>
  <si>
    <t>1981-1990</t>
  </si>
  <si>
    <t>1991-2000</t>
  </si>
  <si>
    <t>2001-2017</t>
  </si>
  <si>
    <t>Годы постройки</t>
  </si>
  <si>
    <t>Оценка по ОДМ 218.3.014-2011</t>
  </si>
  <si>
    <t>неуд.2</t>
  </si>
  <si>
    <t>удов. 3</t>
  </si>
  <si>
    <t>хор.4</t>
  </si>
  <si>
    <t>Средние          (25 м≥ L ≤100 м)</t>
  </si>
  <si>
    <t>Большие (&gt;100 м)</t>
  </si>
  <si>
    <t>Малые        (&lt;25 м)</t>
  </si>
  <si>
    <t>Итого</t>
  </si>
  <si>
    <t>Содержание искусственных  сооружений  на  автомобильной  дороге М-2 «Крым» Москва – Тула – Орел – Курск – Белгород - граница с Украиной, участки км 456+040 – км 476+230, км 483+340 - км 584+963, км 597+555 - км 603+000, обход г. Обояни км 585+000 – км 598+000, обход г. Фатеж км 475+000 - км 484+000,  подъезд к г. Курску  км 29+031– км 31+062 , Курская область</t>
  </si>
  <si>
    <t>Автомобильная дорога М-2 «Крым» Москва - Тула - Орел - Курск - Белгород - граница с Украиной; участок км 456+040 – км 476+230, км 483+340 - км 584+963, км 597+555 - км 603+000, обход г.  Обояни км 585+000 – км 598+000, обход г. Фатеж км 475+000 - км 484+000,  подъезд к г. Курску  км 29+031 – км 31+062, Курская область</t>
  </si>
  <si>
    <t xml:space="preserve"> «Содержание искусственных  сооружений  на  автомобильной  дороге М-2 «Крым» Москва – Тула – Орел – Курск – Белгород - граница с Украиной, участки км 456+040 – км 476+230, км 483+340 - км 584+963, км 597+555 - км 603+000, обход г. Обояни км 585+000 – км 598+000, обход г. Фатеж км 475+000 - км 484+000,  подъезд к г. Курску  км 29+031– км 31+062 , Курская область».        </t>
  </si>
  <si>
    <t>Распределение мостовых сооружений по годам постройки и по техническому состоянию на участках автомобильных дорог, включенных в Объект:</t>
  </si>
  <si>
    <t>Таблица П.1.4</t>
  </si>
  <si>
    <t>(по состоянию на 01.07.2026 год).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</si>
</sst>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6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&#1080;&#1094;&#1072;%20&#1055;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5">
          <cell r="P15">
            <v>237.69</v>
          </cell>
        </row>
        <row r="19">
          <cell r="P19">
            <v>125.36</v>
          </cell>
        </row>
        <row r="24">
          <cell r="P24">
            <v>131.35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0"/>
  <sheetViews>
    <sheetView tabSelected="1" topLeftCell="A4" zoomScale="90" zoomScaleNormal="90" workbookViewId="0">
      <selection activeCell="M9" sqref="M9"/>
    </sheetView>
  </sheetViews>
  <sheetFormatPr defaultRowHeight="15.05" x14ac:dyDescent="0.3"/>
  <cols>
    <col min="1" max="1" width="4" customWidth="1"/>
    <col min="2" max="2" width="15.5546875" customWidth="1"/>
    <col min="3" max="3" width="16.109375" customWidth="1"/>
    <col min="4" max="4" width="11.88671875" customWidth="1"/>
    <col min="5" max="24" width="7.5546875" customWidth="1"/>
    <col min="25" max="25" width="8.88671875" style="16"/>
    <col min="26" max="26" width="10.33203125" style="16" bestFit="1" customWidth="1"/>
    <col min="27" max="29" width="9.33203125" style="16" bestFit="1" customWidth="1"/>
    <col min="30" max="30" width="8.88671875" style="16"/>
  </cols>
  <sheetData>
    <row r="1" spans="1:24" ht="15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46" t="s">
        <v>26</v>
      </c>
      <c r="U1" s="46"/>
      <c r="V1" s="46"/>
      <c r="W1" s="46"/>
      <c r="X1" s="46"/>
    </row>
    <row r="2" spans="1:24" ht="15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38.299999999999997" customHeight="1" x14ac:dyDescent="0.3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ht="58.75" customHeight="1" x14ac:dyDescent="0.3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t="15.75" x14ac:dyDescent="0.3">
      <c r="A5" s="43" t="s">
        <v>27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4" ht="15.75" thickBot="1" x14ac:dyDescent="0.35"/>
    <row r="7" spans="1:24" ht="19" customHeight="1" x14ac:dyDescent="0.3">
      <c r="A7" s="51" t="s">
        <v>2</v>
      </c>
      <c r="B7" s="54" t="s">
        <v>0</v>
      </c>
      <c r="C7" s="54" t="s">
        <v>1</v>
      </c>
      <c r="D7" s="54" t="s">
        <v>3</v>
      </c>
      <c r="E7" s="30" t="s">
        <v>13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/>
      <c r="S7" s="34" t="s">
        <v>14</v>
      </c>
      <c r="T7" s="35"/>
      <c r="U7" s="35"/>
      <c r="V7" s="35"/>
      <c r="W7" s="35"/>
      <c r="X7" s="36"/>
    </row>
    <row r="8" spans="1:24" ht="20.95" customHeight="1" x14ac:dyDescent="0.3">
      <c r="A8" s="52"/>
      <c r="B8" s="55"/>
      <c r="C8" s="55"/>
      <c r="D8" s="55"/>
      <c r="E8" s="29" t="s">
        <v>4</v>
      </c>
      <c r="F8" s="29"/>
      <c r="G8" s="29" t="s">
        <v>7</v>
      </c>
      <c r="H8" s="29"/>
      <c r="I8" s="29" t="s">
        <v>8</v>
      </c>
      <c r="J8" s="29"/>
      <c r="K8" s="29" t="s">
        <v>9</v>
      </c>
      <c r="L8" s="29"/>
      <c r="M8" s="29" t="s">
        <v>10</v>
      </c>
      <c r="N8" s="29"/>
      <c r="O8" s="29" t="s">
        <v>11</v>
      </c>
      <c r="P8" s="29"/>
      <c r="Q8" s="29" t="s">
        <v>12</v>
      </c>
      <c r="R8" s="50"/>
      <c r="S8" s="37" t="s">
        <v>15</v>
      </c>
      <c r="T8" s="38"/>
      <c r="U8" s="38" t="s">
        <v>16</v>
      </c>
      <c r="V8" s="38"/>
      <c r="W8" s="38" t="s">
        <v>17</v>
      </c>
      <c r="X8" s="39"/>
    </row>
    <row r="9" spans="1:24" ht="50.25" customHeight="1" thickBot="1" x14ac:dyDescent="0.35">
      <c r="A9" s="53"/>
      <c r="B9" s="56"/>
      <c r="C9" s="56"/>
      <c r="D9" s="56"/>
      <c r="E9" s="5" t="s">
        <v>5</v>
      </c>
      <c r="F9" s="5" t="s">
        <v>6</v>
      </c>
      <c r="G9" s="5" t="s">
        <v>5</v>
      </c>
      <c r="H9" s="5" t="s">
        <v>6</v>
      </c>
      <c r="I9" s="5" t="s">
        <v>5</v>
      </c>
      <c r="J9" s="5" t="s">
        <v>6</v>
      </c>
      <c r="K9" s="5" t="s">
        <v>5</v>
      </c>
      <c r="L9" s="5" t="s">
        <v>6</v>
      </c>
      <c r="M9" s="5" t="s">
        <v>5</v>
      </c>
      <c r="N9" s="5" t="s">
        <v>6</v>
      </c>
      <c r="O9" s="5" t="s">
        <v>5</v>
      </c>
      <c r="P9" s="5" t="s">
        <v>6</v>
      </c>
      <c r="Q9" s="5" t="s">
        <v>5</v>
      </c>
      <c r="R9" s="11" t="s">
        <v>6</v>
      </c>
      <c r="S9" s="7" t="s">
        <v>5</v>
      </c>
      <c r="T9" s="5" t="s">
        <v>6</v>
      </c>
      <c r="U9" s="5" t="s">
        <v>5</v>
      </c>
      <c r="V9" s="5" t="s">
        <v>6</v>
      </c>
      <c r="W9" s="5" t="s">
        <v>5</v>
      </c>
      <c r="X9" s="6" t="s">
        <v>6</v>
      </c>
    </row>
    <row r="10" spans="1:24" ht="15.75" thickBot="1" x14ac:dyDescent="0.3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  <c r="O10" s="9">
        <v>15</v>
      </c>
      <c r="P10" s="9">
        <v>16</v>
      </c>
      <c r="Q10" s="12">
        <v>17</v>
      </c>
      <c r="R10" s="13">
        <v>18</v>
      </c>
      <c r="S10" s="8">
        <v>19</v>
      </c>
      <c r="T10" s="9">
        <v>20</v>
      </c>
      <c r="U10" s="9">
        <v>21</v>
      </c>
      <c r="V10" s="9">
        <v>22</v>
      </c>
      <c r="W10" s="9">
        <v>23</v>
      </c>
      <c r="X10" s="10">
        <v>24</v>
      </c>
    </row>
    <row r="11" spans="1:24" ht="54.35" customHeight="1" x14ac:dyDescent="0.3">
      <c r="A11" s="44">
        <v>1</v>
      </c>
      <c r="B11" s="32" t="s">
        <v>22</v>
      </c>
      <c r="C11" s="32" t="s">
        <v>23</v>
      </c>
      <c r="D11" s="1" t="s">
        <v>20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8">
        <v>0</v>
      </c>
      <c r="S11" s="19"/>
      <c r="T11" s="17"/>
      <c r="U11" s="17"/>
      <c r="V11" s="17"/>
      <c r="W11" s="17"/>
      <c r="X11" s="20"/>
    </row>
    <row r="12" spans="1:24" ht="49.75" customHeight="1" x14ac:dyDescent="0.3">
      <c r="A12" s="44"/>
      <c r="B12" s="32"/>
      <c r="C12" s="32"/>
      <c r="D12" s="3" t="s">
        <v>18</v>
      </c>
      <c r="E12" s="14">
        <v>2</v>
      </c>
      <c r="F12" s="14">
        <f>54.31+53.2</f>
        <v>107.51</v>
      </c>
      <c r="G12" s="14">
        <v>0</v>
      </c>
      <c r="H12" s="14">
        <v>0</v>
      </c>
      <c r="I12" s="21">
        <v>3</v>
      </c>
      <c r="J12" s="21">
        <f>47.38+60.7+62.46</f>
        <v>170.54000000000002</v>
      </c>
      <c r="K12" s="14">
        <v>0</v>
      </c>
      <c r="L12" s="14">
        <v>0</v>
      </c>
      <c r="M12" s="21">
        <v>1</v>
      </c>
      <c r="N12" s="21">
        <f>65.25</f>
        <v>65.25</v>
      </c>
      <c r="O12" s="21">
        <v>2</v>
      </c>
      <c r="P12" s="21">
        <f>43.4+50.2</f>
        <v>93.6</v>
      </c>
      <c r="Q12" s="21">
        <v>8</v>
      </c>
      <c r="R12" s="15">
        <f>465.61+0.12</f>
        <v>465.73</v>
      </c>
      <c r="S12" s="22">
        <v>2</v>
      </c>
      <c r="T12" s="14">
        <v>109.44</v>
      </c>
      <c r="U12" s="14">
        <f>19-W12-U13-S12</f>
        <v>9</v>
      </c>
      <c r="V12" s="14">
        <f>1387.45-X12-V13-T12</f>
        <v>481.30000000000013</v>
      </c>
      <c r="W12" s="14">
        <v>5</v>
      </c>
      <c r="X12" s="23">
        <v>302.31</v>
      </c>
    </row>
    <row r="13" spans="1:24" ht="102.8" customHeight="1" x14ac:dyDescent="0.3">
      <c r="A13" s="44"/>
      <c r="B13" s="32"/>
      <c r="C13" s="49"/>
      <c r="D13" s="3" t="s">
        <v>19</v>
      </c>
      <c r="E13" s="14">
        <v>0</v>
      </c>
      <c r="F13" s="14">
        <v>0</v>
      </c>
      <c r="G13" s="14">
        <v>0</v>
      </c>
      <c r="H13" s="14">
        <v>0</v>
      </c>
      <c r="I13" s="21">
        <v>1</v>
      </c>
      <c r="J13" s="21">
        <v>237.69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2</v>
      </c>
      <c r="R13" s="24">
        <v>247.13</v>
      </c>
      <c r="S13" s="22"/>
      <c r="T13" s="14"/>
      <c r="U13" s="14">
        <v>3</v>
      </c>
      <c r="V13" s="14">
        <f>[1]Лист1!$P$24+[1]Лист1!$P$19+[1]Лист1!$P$15</f>
        <v>494.4</v>
      </c>
      <c r="W13" s="14"/>
      <c r="X13" s="23"/>
    </row>
    <row r="14" spans="1:24" ht="51.05" customHeight="1" x14ac:dyDescent="0.3">
      <c r="A14" s="44"/>
      <c r="B14" s="32"/>
      <c r="C14" s="40" t="s">
        <v>21</v>
      </c>
      <c r="D14" s="3" t="s">
        <v>20</v>
      </c>
      <c r="E14" s="14">
        <f>E11</f>
        <v>0</v>
      </c>
      <c r="F14" s="14">
        <f t="shared" ref="F14:X14" si="0">F11</f>
        <v>0</v>
      </c>
      <c r="G14" s="14">
        <f t="shared" si="0"/>
        <v>0</v>
      </c>
      <c r="H14" s="14">
        <f t="shared" si="0"/>
        <v>0</v>
      </c>
      <c r="I14" s="14">
        <f t="shared" si="0"/>
        <v>0</v>
      </c>
      <c r="J14" s="14">
        <f t="shared" si="0"/>
        <v>0</v>
      </c>
      <c r="K14" s="14">
        <f t="shared" si="0"/>
        <v>0</v>
      </c>
      <c r="L14" s="14">
        <f t="shared" si="0"/>
        <v>0</v>
      </c>
      <c r="M14" s="14">
        <f t="shared" si="0"/>
        <v>0</v>
      </c>
      <c r="N14" s="14">
        <f t="shared" si="0"/>
        <v>0</v>
      </c>
      <c r="O14" s="14">
        <f t="shared" si="0"/>
        <v>0</v>
      </c>
      <c r="P14" s="14">
        <f t="shared" si="0"/>
        <v>0</v>
      </c>
      <c r="Q14" s="14">
        <f t="shared" si="0"/>
        <v>0</v>
      </c>
      <c r="R14" s="15">
        <f t="shared" si="0"/>
        <v>0</v>
      </c>
      <c r="S14" s="22">
        <f t="shared" si="0"/>
        <v>0</v>
      </c>
      <c r="T14" s="14">
        <f t="shared" si="0"/>
        <v>0</v>
      </c>
      <c r="U14" s="14">
        <f t="shared" si="0"/>
        <v>0</v>
      </c>
      <c r="V14" s="14">
        <f t="shared" si="0"/>
        <v>0</v>
      </c>
      <c r="W14" s="14">
        <f t="shared" si="0"/>
        <v>0</v>
      </c>
      <c r="X14" s="23">
        <f t="shared" si="0"/>
        <v>0</v>
      </c>
    </row>
    <row r="15" spans="1:24" ht="53.2" customHeight="1" x14ac:dyDescent="0.3">
      <c r="A15" s="44"/>
      <c r="B15" s="32"/>
      <c r="C15" s="41"/>
      <c r="D15" s="3" t="s">
        <v>18</v>
      </c>
      <c r="E15" s="14">
        <f>E12</f>
        <v>2</v>
      </c>
      <c r="F15" s="14">
        <f t="shared" ref="F15:X15" si="1">F12</f>
        <v>107.51</v>
      </c>
      <c r="G15" s="14">
        <f t="shared" si="1"/>
        <v>0</v>
      </c>
      <c r="H15" s="14">
        <f t="shared" si="1"/>
        <v>0</v>
      </c>
      <c r="I15" s="14">
        <f t="shared" si="1"/>
        <v>3</v>
      </c>
      <c r="J15" s="14">
        <f t="shared" si="1"/>
        <v>170.54000000000002</v>
      </c>
      <c r="K15" s="14">
        <f t="shared" si="1"/>
        <v>0</v>
      </c>
      <c r="L15" s="14">
        <f t="shared" si="1"/>
        <v>0</v>
      </c>
      <c r="M15" s="14">
        <f t="shared" si="1"/>
        <v>1</v>
      </c>
      <c r="N15" s="14">
        <f t="shared" si="1"/>
        <v>65.25</v>
      </c>
      <c r="O15" s="14">
        <f t="shared" si="1"/>
        <v>2</v>
      </c>
      <c r="P15" s="14">
        <f t="shared" si="1"/>
        <v>93.6</v>
      </c>
      <c r="Q15" s="14">
        <f t="shared" si="1"/>
        <v>8</v>
      </c>
      <c r="R15" s="15">
        <f t="shared" si="1"/>
        <v>465.73</v>
      </c>
      <c r="S15" s="22">
        <f t="shared" si="1"/>
        <v>2</v>
      </c>
      <c r="T15" s="14">
        <f t="shared" si="1"/>
        <v>109.44</v>
      </c>
      <c r="U15" s="14">
        <f t="shared" si="1"/>
        <v>9</v>
      </c>
      <c r="V15" s="14">
        <f t="shared" si="1"/>
        <v>481.30000000000013</v>
      </c>
      <c r="W15" s="14">
        <f t="shared" si="1"/>
        <v>5</v>
      </c>
      <c r="X15" s="23">
        <f t="shared" si="1"/>
        <v>302.31</v>
      </c>
    </row>
    <row r="16" spans="1:24" ht="50.4" customHeight="1" thickBot="1" x14ac:dyDescent="0.35">
      <c r="A16" s="45"/>
      <c r="B16" s="33"/>
      <c r="C16" s="42"/>
      <c r="D16" s="4" t="s">
        <v>19</v>
      </c>
      <c r="E16" s="25">
        <f>E13</f>
        <v>0</v>
      </c>
      <c r="F16" s="25">
        <f t="shared" ref="F16:X16" si="2">F13</f>
        <v>0</v>
      </c>
      <c r="G16" s="25">
        <f t="shared" si="2"/>
        <v>0</v>
      </c>
      <c r="H16" s="25">
        <f t="shared" si="2"/>
        <v>0</v>
      </c>
      <c r="I16" s="25">
        <f t="shared" si="2"/>
        <v>1</v>
      </c>
      <c r="J16" s="25">
        <f t="shared" si="2"/>
        <v>237.69</v>
      </c>
      <c r="K16" s="25">
        <f t="shared" si="2"/>
        <v>0</v>
      </c>
      <c r="L16" s="25">
        <f t="shared" si="2"/>
        <v>0</v>
      </c>
      <c r="M16" s="25">
        <f t="shared" si="2"/>
        <v>0</v>
      </c>
      <c r="N16" s="25">
        <f t="shared" si="2"/>
        <v>0</v>
      </c>
      <c r="O16" s="25">
        <f t="shared" si="2"/>
        <v>0</v>
      </c>
      <c r="P16" s="25">
        <f t="shared" si="2"/>
        <v>0</v>
      </c>
      <c r="Q16" s="25">
        <f t="shared" si="2"/>
        <v>2</v>
      </c>
      <c r="R16" s="26">
        <f t="shared" si="2"/>
        <v>247.13</v>
      </c>
      <c r="S16" s="27">
        <f t="shared" si="2"/>
        <v>0</v>
      </c>
      <c r="T16" s="25">
        <f t="shared" si="2"/>
        <v>0</v>
      </c>
      <c r="U16" s="25">
        <f t="shared" si="2"/>
        <v>3</v>
      </c>
      <c r="V16" s="25">
        <f t="shared" si="2"/>
        <v>494.4</v>
      </c>
      <c r="W16" s="25">
        <f t="shared" si="2"/>
        <v>0</v>
      </c>
      <c r="X16" s="28">
        <f t="shared" si="2"/>
        <v>0</v>
      </c>
    </row>
    <row r="20" spans="26:26" x14ac:dyDescent="0.3">
      <c r="Z20" s="16" t="e">
        <f>Z18-#REF!</f>
        <v>#REF!</v>
      </c>
    </row>
  </sheetData>
  <mergeCells count="24">
    <mergeCell ref="A5:X5"/>
    <mergeCell ref="A11:A16"/>
    <mergeCell ref="T1:X1"/>
    <mergeCell ref="A3:X3"/>
    <mergeCell ref="A4:X4"/>
    <mergeCell ref="C11:C13"/>
    <mergeCell ref="G8:H8"/>
    <mergeCell ref="I8:J8"/>
    <mergeCell ref="K8:L8"/>
    <mergeCell ref="M8:N8"/>
    <mergeCell ref="O8:P8"/>
    <mergeCell ref="Q8:R8"/>
    <mergeCell ref="A7:A9"/>
    <mergeCell ref="B7:B9"/>
    <mergeCell ref="C7:C9"/>
    <mergeCell ref="D7:D9"/>
    <mergeCell ref="E8:F8"/>
    <mergeCell ref="E7:R7"/>
    <mergeCell ref="B11:B16"/>
    <mergeCell ref="S7:X7"/>
    <mergeCell ref="S8:T8"/>
    <mergeCell ref="U8:V8"/>
    <mergeCell ref="W8:X8"/>
    <mergeCell ref="C14:C16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Andrey Potanin</cp:lastModifiedBy>
  <dcterms:created xsi:type="dcterms:W3CDTF">2017-11-29T13:02:34Z</dcterms:created>
  <dcterms:modified xsi:type="dcterms:W3CDTF">2026-06-30T12:00:15Z</dcterms:modified>
</cp:coreProperties>
</file>